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770" yWindow="630" windowWidth="21195" windowHeight="9720"/>
  </bookViews>
  <sheets>
    <sheet name="РНШДВ-21-032" sheetId="4" r:id="rId1"/>
  </sheets>
  <definedNames>
    <definedName name="_xlnm.Print_Area" localSheetId="0">'РНШДВ-21-032'!$A$1:$L$34</definedName>
  </definedNames>
  <calcPr calcId="145621"/>
</workbook>
</file>

<file path=xl/calcChain.xml><?xml version="1.0" encoding="utf-8"?>
<calcChain xmlns="http://schemas.openxmlformats.org/spreadsheetml/2006/main">
  <c r="I18" i="4" l="1"/>
  <c r="J18" i="4"/>
  <c r="K18" i="4"/>
  <c r="K17" i="4"/>
  <c r="G18" i="4" l="1"/>
  <c r="I17" i="4"/>
  <c r="J17" i="4" s="1"/>
</calcChain>
</file>

<file path=xl/sharedStrings.xml><?xml version="1.0" encoding="utf-8"?>
<sst xmlns="http://schemas.openxmlformats.org/spreadsheetml/2006/main" count="52" uniqueCount="50">
  <si>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</si>
  <si>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</si>
  <si>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</si>
  <si>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</si>
  <si>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</si>
  <si>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</si>
  <si>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</si>
  <si>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</si>
  <si>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</si>
  <si>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</si>
  <si>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</si>
  <si>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</si>
  <si>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</si>
  <si>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Спецификация №1</t>
  </si>
  <si>
    <t>Цена за ед. товара без НДС, руб.</t>
  </si>
  <si>
    <t>НДС, руб.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</si>
  <si>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</si>
  <si>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</si>
  <si>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</si>
  <si>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</si>
  <si>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</si>
  <si>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</si>
  <si>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</si>
  <si>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</si>
  <si>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</si>
  <si>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</si>
  <si>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Меcтонахождение</t>
  </si>
  <si>
    <t>Форма оплаты Товара - в соответствии с договором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</si>
  <si>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</si>
  <si>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</si>
  <si>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</si>
  <si>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</si>
  <si>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</si>
  <si>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№</t>
  </si>
  <si>
    <t>от</t>
  </si>
  <si>
    <t xml:space="preserve">      наименование должности                   </t>
  </si>
  <si>
    <t>м.п</t>
  </si>
  <si>
    <t xml:space="preserve">подпись  </t>
  </si>
  <si>
    <t xml:space="preserve">Ф.И.О. </t>
  </si>
  <si>
    <t>В течение 5 календарных дней, но не более 15 календарных дней с момента поступления оплаты в размере 100%</t>
  </si>
  <si>
    <t xml:space="preserve">                                        </t>
  </si>
  <si>
    <t>НВЛ</t>
  </si>
  <si>
    <t>шт.</t>
  </si>
  <si>
    <t>Обязательства Покупателя по оплате считаются исполненными с момента поступления денежных средств на расчетный счет АО "РН-Шельф-Дальний Восток"</t>
  </si>
  <si>
    <t>АО "РН-Шельф-Дальний Восток"</t>
  </si>
  <si>
    <t>направляет настоящую оферту в АО "РН-Шельф-Дальний Восток" с целью заключения договора купли-продажи НВЛ</t>
  </si>
  <si>
    <t>РНШДВ-21-032</t>
  </si>
  <si>
    <t>1. АО "РН-Шельф-Дальний Восток" намеревается осуществить продажу НВЛ в соответствии с прилагаемой Спецификацией №1</t>
  </si>
  <si>
    <t>Труба бурильная утяжеленная 
УБТ-Б-108*46/3-86, L=9,45мм</t>
  </si>
  <si>
    <t>Сахалинская область, пгт. Ноглики, 235 км., автодороги Москальво - Южно-Сахалинск Ноглики, склад ООО «Аверс»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</si>
</sst>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6" fillId="0" borderId="0"/>
    <xf numFmtId="0" fontId="21" fillId="0" borderId="0"/>
  </cellStyleXfs>
  <cellXfs count="8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1" applyFont="1" applyFill="1" applyAlignment="1" applyProtection="1">
      <alignment vertical="center"/>
    </xf>
    <xf numFmtId="0" fontId="18" fillId="0" borderId="0" xfId="1" applyFont="1" applyFill="1" applyAlignment="1" applyProtection="1">
      <alignment vertical="center"/>
    </xf>
    <xf numFmtId="0" fontId="18" fillId="0" borderId="0" xfId="1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17" fillId="0" borderId="0" xfId="2" applyFont="1" applyFill="1" applyAlignment="1" applyProtection="1">
      <alignment horizontal="center" vertical="center"/>
    </xf>
    <xf numFmtId="0" fontId="17" fillId="0" borderId="0" xfId="2" applyFont="1" applyAlignment="1" applyProtection="1">
      <alignment vertical="center"/>
    </xf>
    <xf numFmtId="0" fontId="22" fillId="0" borderId="0" xfId="2" applyFont="1" applyAlignment="1" applyProtection="1">
      <alignment vertical="center"/>
    </xf>
    <xf numFmtId="0" fontId="22" fillId="0" borderId="0" xfId="2" applyFont="1" applyFill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left" vertical="center" wrapText="1"/>
    </xf>
    <xf numFmtId="1" fontId="4" fillId="0" borderId="1" xfId="0" applyNumberFormat="1" applyFont="1" applyBorder="1" applyAlignment="1" applyProtection="1">
      <alignment horizontal="center" vertical="center"/>
    </xf>
    <xf numFmtId="0" fontId="23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center" vertical="top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horizontal="left" vertical="center"/>
    </xf>
    <xf numFmtId="0" fontId="3" fillId="0" borderId="5" xfId="0" applyFont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right" vertical="center"/>
    </xf>
    <xf numFmtId="0" fontId="24" fillId="0" borderId="2" xfId="0" applyFont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3" borderId="4" xfId="0" applyFont="1" applyFill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72450" y="75342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72450" y="75342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72450" y="75342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72450" y="75342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72450" y="75342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72450" y="75342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72450" y="75342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72450" y="75342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72450" y="753427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72450" y="75342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72450" y="7534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72450" y="75342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72450" y="75342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72450" y="75342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72450" y="753427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72450" y="75342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72450" y="75342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72450" y="75342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72450" y="75342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72450" y="693420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72450" y="64103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72450" y="64103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72450" y="64103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72450" y="64103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72450" y="641032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72450" y="641032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72450" y="641032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72450" y="641032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zoomScale="70" zoomScaleNormal="100" zoomScaleSheetLayoutView="70" workbookViewId="0">
      <selection activeCell="G15" sqref="G15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6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3" width="9.140625" style="11"/>
    <col min="14" max="14" width="39.5703125" style="11" customWidth="1"/>
    <col min="15" max="18" width="9.140625" style="11"/>
    <col min="19" max="19" width="12" style="11" customWidth="1"/>
    <col min="20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"/>
      <c r="N8" s="4"/>
      <c r="O8" s="4"/>
      <c r="P8" s="4"/>
    </row>
    <row r="9" spans="1:16" s="7" customFormat="1" ht="26.25" customHeight="1" x14ac:dyDescent="0.25">
      <c r="A9" s="68" t="s">
        <v>9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"/>
      <c r="N9" s="4"/>
      <c r="O9" s="4"/>
      <c r="P9" s="4"/>
    </row>
    <row r="10" spans="1:16" s="5" customFormat="1" ht="24" customHeight="1" x14ac:dyDescent="0.25">
      <c r="A10" s="69" t="s">
        <v>45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70" t="s">
        <v>24</v>
      </c>
      <c r="B12" s="70"/>
      <c r="C12" s="71" t="s">
        <v>46</v>
      </c>
      <c r="D12" s="72"/>
      <c r="E12" s="72"/>
      <c r="F12" s="72"/>
      <c r="G12" s="72"/>
      <c r="H12" s="72"/>
      <c r="I12" s="72"/>
      <c r="J12" s="72"/>
      <c r="K12" s="72"/>
      <c r="L12" s="72"/>
    </row>
    <row r="13" spans="1:16" ht="27.75" customHeight="1" x14ac:dyDescent="0.25">
      <c r="A13" s="64" t="s">
        <v>47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</row>
    <row r="14" spans="1:16" ht="18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74" t="s">
        <v>13</v>
      </c>
      <c r="L14" s="74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3.5" customHeight="1" x14ac:dyDescent="0.25">
      <c r="A17" s="39">
        <v>1</v>
      </c>
      <c r="B17" s="56" t="s">
        <v>41</v>
      </c>
      <c r="C17" s="61" t="s">
        <v>44</v>
      </c>
      <c r="D17" s="62" t="s">
        <v>48</v>
      </c>
      <c r="E17" s="59" t="s">
        <v>49</v>
      </c>
      <c r="F17" s="40" t="s">
        <v>42</v>
      </c>
      <c r="G17" s="41">
        <v>6</v>
      </c>
      <c r="H17" s="55"/>
      <c r="I17" s="42">
        <f>ROUND(H17*G17,2)</f>
        <v>0</v>
      </c>
      <c r="J17" s="42">
        <f>ROUND(I17*0.2,2)</f>
        <v>0</v>
      </c>
      <c r="K17" s="42">
        <f>I17+J17</f>
        <v>0</v>
      </c>
      <c r="L17" s="75" t="s">
        <v>39</v>
      </c>
      <c r="N17" s="60"/>
    </row>
    <row r="18" spans="1:16" s="12" customFormat="1" ht="30.75" customHeight="1" x14ac:dyDescent="0.25">
      <c r="A18" s="77" t="s">
        <v>2</v>
      </c>
      <c r="B18" s="77"/>
      <c r="C18" s="77"/>
      <c r="D18" s="77"/>
      <c r="E18" s="77"/>
      <c r="F18" s="43"/>
      <c r="G18" s="63">
        <f>SUM(G17:G17)</f>
        <v>6</v>
      </c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76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78" t="s">
        <v>19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</row>
    <row r="21" spans="1:16" ht="24" customHeight="1" x14ac:dyDescent="0.25">
      <c r="A21" s="48" t="s">
        <v>16</v>
      </c>
      <c r="B21" s="78" t="s">
        <v>27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</row>
    <row r="22" spans="1:16" ht="41.25" customHeight="1" x14ac:dyDescent="0.25">
      <c r="A22" s="48" t="s">
        <v>17</v>
      </c>
      <c r="B22" s="79" t="s">
        <v>25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</row>
    <row r="23" spans="1:16" ht="32.25" customHeight="1" x14ac:dyDescent="0.25">
      <c r="A23" s="48" t="s">
        <v>18</v>
      </c>
      <c r="B23" s="80" t="s">
        <v>43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</row>
    <row r="24" spans="1:16" ht="15" customHeight="1" x14ac:dyDescent="0.25">
      <c r="A24" s="4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57" t="s">
        <v>5</v>
      </c>
      <c r="C26" s="57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1"/>
      <c r="C27" s="51"/>
      <c r="D27" s="57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2"/>
      <c r="C28" s="52"/>
      <c r="D28" s="57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9.25" customHeight="1" x14ac:dyDescent="0.25">
      <c r="A29" s="50"/>
      <c r="B29" s="50"/>
      <c r="C29" s="81"/>
      <c r="D29" s="81"/>
      <c r="E29" s="81" t="s">
        <v>40</v>
      </c>
      <c r="F29" s="81"/>
      <c r="G29" s="81"/>
      <c r="H29" s="81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66" t="s">
        <v>35</v>
      </c>
      <c r="D30" s="66"/>
      <c r="E30" s="53" t="s">
        <v>36</v>
      </c>
      <c r="F30" s="53" t="s">
        <v>37</v>
      </c>
      <c r="G30" s="66" t="s">
        <v>38</v>
      </c>
      <c r="H30" s="66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57"/>
      <c r="G31" s="50"/>
      <c r="H31" s="50"/>
      <c r="I31" s="50"/>
      <c r="J31" s="50"/>
      <c r="K31" s="50"/>
      <c r="L31" s="50"/>
      <c r="M31" s="3"/>
    </row>
    <row r="32" spans="1:16" s="2" customFormat="1" ht="25.5" customHeight="1" x14ac:dyDescent="0.25">
      <c r="A32" s="50" t="s">
        <v>6</v>
      </c>
      <c r="B32" s="50"/>
      <c r="C32" s="50"/>
      <c r="D32" s="50"/>
      <c r="E32" s="81"/>
      <c r="F32" s="81"/>
      <c r="G32" s="81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4"/>
      <c r="C33" s="54"/>
      <c r="D33" s="50"/>
      <c r="E33" s="73" t="s">
        <v>7</v>
      </c>
      <c r="F33" s="73"/>
      <c r="G33" s="73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9">
    <mergeCell ref="E33:G33"/>
    <mergeCell ref="K14:L14"/>
    <mergeCell ref="L17:L18"/>
    <mergeCell ref="A18:E18"/>
    <mergeCell ref="B20:L20"/>
    <mergeCell ref="B21:L21"/>
    <mergeCell ref="B22:L22"/>
    <mergeCell ref="B23:L23"/>
    <mergeCell ref="C29:D29"/>
    <mergeCell ref="E29:H29"/>
    <mergeCell ref="G30:H30"/>
    <mergeCell ref="E32:G32"/>
    <mergeCell ref="A13:L13"/>
    <mergeCell ref="C30:D30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47" orientation="landscape" r:id="rId1"/>
  <rowBreaks count="1" manualBreakCount="1">
    <brk id="3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РНШДВ-21-032</vt:lpstr>
      <vt:lpstr>'РНШДВ-21-032'!Область_печати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2021-11-25T23:40:11Z</dcterms:modified>
</cp:coreProperties>
</file>